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8_{4F1EBF00-A72A-43C9-9E5A-EF747BFC9A0E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მენიუ ზოგადი" sheetId="14" r:id="rId1"/>
    <sheet name="ზონდირებული კვება  18+" sheetId="17" r:id="rId2"/>
    <sheet name="ქირურგიული" sheetId="25" r:id="rId3"/>
    <sheet name="დიაბეტური" sheetId="2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5" l="1"/>
  <c r="G20" i="26"/>
  <c r="C61" i="26"/>
  <c r="C41" i="26"/>
  <c r="C20" i="26"/>
  <c r="C66" i="25"/>
  <c r="C45" i="25"/>
  <c r="C24" i="25"/>
  <c r="G20" i="14"/>
  <c r="C63" i="14"/>
  <c r="C23" i="14"/>
  <c r="C43" i="14"/>
</calcChain>
</file>

<file path=xl/sharedStrings.xml><?xml version="1.0" encoding="utf-8"?>
<sst xmlns="http://schemas.openxmlformats.org/spreadsheetml/2006/main" count="287" uniqueCount="55">
  <si>
    <t xml:space="preserve">საუზმე </t>
  </si>
  <si>
    <t xml:space="preserve">ჩაი </t>
  </si>
  <si>
    <t>შაქარი</t>
  </si>
  <si>
    <t>სადილი</t>
  </si>
  <si>
    <t>სამხარი</t>
  </si>
  <si>
    <t>ვახშამი</t>
  </si>
  <si>
    <t>N 1</t>
  </si>
  <si>
    <t>N 2</t>
  </si>
  <si>
    <t>N 3</t>
  </si>
  <si>
    <t>კარტოფილის პიურე</t>
  </si>
  <si>
    <t>ქათმის კოტლეტი</t>
  </si>
  <si>
    <t>შვრიის ფაფა</t>
  </si>
  <si>
    <t>წიწიბურას გარნირი</t>
  </si>
  <si>
    <t>მაწონი</t>
  </si>
  <si>
    <t>ჩაი</t>
  </si>
  <si>
    <t>ბოსტნეულის წვნიანი</t>
  </si>
  <si>
    <t>1 ცალი</t>
  </si>
  <si>
    <t>მოხარშული კვერცხი</t>
  </si>
  <si>
    <t>ხაჭო</t>
  </si>
  <si>
    <t>მოხარშული ქათმის ფილე</t>
  </si>
  <si>
    <t>ყველი</t>
  </si>
  <si>
    <t>N1</t>
  </si>
  <si>
    <t>1 ჭ</t>
  </si>
  <si>
    <t>დასახელება</t>
  </si>
  <si>
    <t>რაოდენობა (გ)</t>
  </si>
  <si>
    <t>2ნჭ</t>
  </si>
  <si>
    <t>N 4</t>
  </si>
  <si>
    <t>ბრინჯის ფაფა</t>
  </si>
  <si>
    <t>ვერმიშელის ფაფა</t>
  </si>
  <si>
    <t>ბრინჯის გარნირი ბოსტნეულით</t>
  </si>
  <si>
    <t>მაწვნის წვნიანი</t>
  </si>
  <si>
    <t>საქონლის ხორცის ტიფტელი</t>
  </si>
  <si>
    <t>ქათმის ბულიონი</t>
  </si>
  <si>
    <t>კარტოფილის პირე</t>
  </si>
  <si>
    <t>პური, თეთრი, ნაჭერი</t>
  </si>
  <si>
    <t>ჩაი, ჭიქა</t>
  </si>
  <si>
    <t>სტაფილოს სალათი</t>
  </si>
  <si>
    <t>ვინეგრეტის სალათი</t>
  </si>
  <si>
    <t>პური, რუხი, ნაჭერი</t>
  </si>
  <si>
    <t>წიწიბურას ფაფა</t>
  </si>
  <si>
    <t>ჩაი ,ჭიქა</t>
  </si>
  <si>
    <t xml:space="preserve">სტაფილოს სალათი </t>
  </si>
  <si>
    <t>ბოსტნეულის სალათი</t>
  </si>
  <si>
    <t>შვრია</t>
  </si>
  <si>
    <t>წიწიბურა</t>
  </si>
  <si>
    <t>კალორია</t>
  </si>
  <si>
    <t>წიწიბურას  ფაფა</t>
  </si>
  <si>
    <t>ბროკოლის სალათი</t>
  </si>
  <si>
    <t xml:space="preserve">ბულგარულის გარეშე და მწვანილი აუცილებლად  ჩახარშული </t>
  </si>
  <si>
    <t>საქონლის ხორცის ტიფტელი (წვნიანი)</t>
  </si>
  <si>
    <t>წიწიბურას ფაფა, რძის გარეშე</t>
  </si>
  <si>
    <t>ბოსტნეულის წვნიანი(ბულგარული არა)</t>
  </si>
  <si>
    <t>გამომცხვარი ვაშლი</t>
  </si>
  <si>
    <t>1ც</t>
  </si>
  <si>
    <t>კარტოფილის პიuრე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</si>
</sst>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 (Body)_x0000_"/>
    </font>
    <font>
      <sz val="11"/>
      <color theme="0"/>
      <name val="Calibri (Body)_x0000_"/>
    </font>
    <font>
      <b/>
      <sz val="20"/>
      <color theme="0"/>
      <name val="Calibri (Body)_x0000_"/>
    </font>
    <font>
      <sz val="2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2"/>
      <color theme="1"/>
      <name val="Calibri (Body)_x0000_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 (Body)_x0000_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5" fillId="3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/>
    <xf numFmtId="0" fontId="7" fillId="3" borderId="0" xfId="0" applyFont="1" applyFill="1"/>
    <xf numFmtId="0" fontId="9" fillId="3" borderId="0" xfId="0" applyFont="1" applyFill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3" borderId="0" xfId="0" applyFont="1" applyFill="1"/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0" fillId="0" borderId="2" xfId="0" applyBorder="1" applyAlignment="1">
      <alignment horizontal="center"/>
    </xf>
    <xf numFmtId="0" fontId="8" fillId="4" borderId="0" xfId="0" applyFont="1" applyFill="1"/>
    <xf numFmtId="0" fontId="1" fillId="4" borderId="0" xfId="0" applyFont="1" applyFill="1"/>
    <xf numFmtId="0" fontId="1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right"/>
    </xf>
    <xf numFmtId="0" fontId="3" fillId="4" borderId="0" xfId="0" applyFont="1" applyFill="1"/>
    <xf numFmtId="0" fontId="12" fillId="0" borderId="0" xfId="0" applyFont="1"/>
    <xf numFmtId="0" fontId="2" fillId="4" borderId="0" xfId="0" applyFont="1" applyFill="1" applyAlignment="1">
      <alignment horizontal="right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1" fillId="4" borderId="1" xfId="0" applyFont="1" applyFill="1" applyBorder="1" applyAlignment="1">
      <alignment horizontal="center"/>
    </xf>
    <xf numFmtId="43" fontId="0" fillId="0" borderId="0" xfId="1" applyFont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2" borderId="0" xfId="0" applyFont="1" applyFill="1" applyAlignment="1">
      <alignment horizontal="center"/>
    </xf>
    <xf numFmtId="43" fontId="12" fillId="0" borderId="0" xfId="1" applyFont="1"/>
    <xf numFmtId="0" fontId="1" fillId="3" borderId="0" xfId="0" applyFont="1" applyFill="1"/>
    <xf numFmtId="0" fontId="11" fillId="3" borderId="0" xfId="0" applyFont="1" applyFill="1"/>
    <xf numFmtId="0" fontId="12" fillId="4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11" fillId="4" borderId="0" xfId="0" applyFont="1" applyFill="1" applyAlignment="1">
      <alignment horizontal="right"/>
    </xf>
    <xf numFmtId="0" fontId="8" fillId="3" borderId="0" xfId="0" applyFont="1" applyFill="1"/>
    <xf numFmtId="0" fontId="2" fillId="3" borderId="0" xfId="0" applyFont="1" applyFill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15" fillId="4" borderId="0" xfId="0" applyFont="1" applyFill="1"/>
    <xf numFmtId="0" fontId="0" fillId="2" borderId="2" xfId="0" applyFill="1" applyBorder="1" applyAlignment="1">
      <alignment horizontal="center" vertical="center"/>
    </xf>
    <xf numFmtId="0" fontId="7" fillId="3" borderId="1" xfId="0" applyFont="1" applyFill="1" applyBorder="1"/>
    <xf numFmtId="0" fontId="8" fillId="4" borderId="1" xfId="0" applyFont="1" applyFill="1" applyBorder="1"/>
    <xf numFmtId="0" fontId="0" fillId="2" borderId="2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right"/>
    </xf>
    <xf numFmtId="0" fontId="0" fillId="4" borderId="2" xfId="0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right"/>
    </xf>
    <xf numFmtId="0" fontId="14" fillId="2" borderId="0" xfId="0" applyFont="1" applyFill="1" applyAlignment="1">
      <alignment horizontal="center"/>
    </xf>
    <xf numFmtId="0" fontId="2" fillId="3" borderId="1" xfId="0" applyFont="1" applyFill="1" applyBorder="1"/>
    <xf numFmtId="0" fontId="16" fillId="0" borderId="0" xfId="0" applyFont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5" borderId="1" xfId="0" applyFill="1" applyBorder="1"/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43" fontId="0" fillId="5" borderId="0" xfId="1" applyFont="1" applyFill="1"/>
    <xf numFmtId="0" fontId="1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A5DE0-9EBD-1D4F-99DC-8E8D3B07D301}">
  <dimension ref="A1:G63"/>
  <sheetViews>
    <sheetView topLeftCell="B14" workbookViewId="0">
      <selection activeCell="C28" sqref="C28"/>
    </sheetView>
  </sheetViews>
  <sheetFormatPr defaultColWidth="11.453125" defaultRowHeight="14.5"/>
  <cols>
    <col min="1" max="1" width="35.90625" customWidth="1"/>
    <col min="2" max="2" width="26.90625" customWidth="1"/>
    <col min="3" max="3" width="19.08984375" customWidth="1"/>
    <col min="4" max="4" width="18.90625" customWidth="1"/>
    <col min="5" max="5" width="28" customWidth="1"/>
    <col min="6" max="6" width="31.90625" customWidth="1"/>
    <col min="7" max="7" width="11.54296875" customWidth="1"/>
  </cols>
  <sheetData>
    <row r="1" spans="1:7" ht="26">
      <c r="A1" s="3" t="s">
        <v>21</v>
      </c>
      <c r="B1" s="6"/>
      <c r="C1" s="51"/>
      <c r="D1" s="8"/>
      <c r="E1" s="45" t="s">
        <v>26</v>
      </c>
      <c r="F1" s="46"/>
      <c r="G1" s="59"/>
    </row>
    <row r="2" spans="1:7">
      <c r="A2" s="1" t="s">
        <v>23</v>
      </c>
      <c r="B2" s="50" t="s">
        <v>24</v>
      </c>
      <c r="C2" s="13" t="s">
        <v>45</v>
      </c>
      <c r="E2" s="1" t="s">
        <v>23</v>
      </c>
      <c r="F2" s="15" t="s">
        <v>24</v>
      </c>
      <c r="G2" s="60" t="s">
        <v>45</v>
      </c>
    </row>
    <row r="3" spans="1:7">
      <c r="A3" s="16" t="s">
        <v>0</v>
      </c>
      <c r="B3" s="16"/>
      <c r="C3" s="52"/>
      <c r="E3" s="47" t="s">
        <v>0</v>
      </c>
      <c r="F3" s="58"/>
      <c r="G3" s="47"/>
    </row>
    <row r="4" spans="1:7">
      <c r="A4" s="1" t="s">
        <v>11</v>
      </c>
      <c r="B4" s="15">
        <v>250</v>
      </c>
      <c r="C4" s="2">
        <v>256.8</v>
      </c>
      <c r="E4" s="1" t="s">
        <v>28</v>
      </c>
      <c r="F4" s="15">
        <v>250</v>
      </c>
      <c r="G4" s="2">
        <v>360</v>
      </c>
    </row>
    <row r="5" spans="1:7">
      <c r="A5" s="1" t="s">
        <v>34</v>
      </c>
      <c r="B5" s="15">
        <v>2</v>
      </c>
      <c r="C5" s="2">
        <v>240</v>
      </c>
      <c r="E5" s="1" t="s">
        <v>34</v>
      </c>
      <c r="F5" s="15">
        <v>2</v>
      </c>
      <c r="G5" s="2">
        <v>240</v>
      </c>
    </row>
    <row r="6" spans="1:7">
      <c r="A6" s="1" t="s">
        <v>20</v>
      </c>
      <c r="B6" s="15">
        <v>40</v>
      </c>
      <c r="C6" s="2">
        <v>146</v>
      </c>
      <c r="E6" s="1" t="s">
        <v>17</v>
      </c>
      <c r="F6" s="53" t="s">
        <v>16</v>
      </c>
      <c r="G6" s="2">
        <v>62.8</v>
      </c>
    </row>
    <row r="7" spans="1:7">
      <c r="A7" s="1" t="s">
        <v>1</v>
      </c>
      <c r="B7" s="15" t="s">
        <v>22</v>
      </c>
      <c r="C7" s="2">
        <v>0</v>
      </c>
      <c r="E7" s="1" t="s">
        <v>1</v>
      </c>
      <c r="F7" s="50" t="s">
        <v>22</v>
      </c>
      <c r="G7" s="2">
        <v>0</v>
      </c>
    </row>
    <row r="8" spans="1:7">
      <c r="A8" s="1" t="s">
        <v>2</v>
      </c>
      <c r="B8" s="15">
        <v>15</v>
      </c>
      <c r="C8" s="2">
        <v>56.25</v>
      </c>
      <c r="E8" s="1" t="s">
        <v>2</v>
      </c>
      <c r="F8" s="15">
        <v>15</v>
      </c>
      <c r="G8" s="2">
        <v>56.25</v>
      </c>
    </row>
    <row r="9" spans="1:7">
      <c r="A9" s="1"/>
      <c r="B9" s="15"/>
      <c r="C9" s="2"/>
      <c r="E9" s="49" t="s">
        <v>3</v>
      </c>
      <c r="F9" s="54"/>
      <c r="G9" s="47"/>
    </row>
    <row r="10" spans="1:7">
      <c r="B10" s="11"/>
      <c r="C10" s="10"/>
      <c r="E10" s="1" t="s">
        <v>32</v>
      </c>
      <c r="F10" s="15">
        <v>250</v>
      </c>
      <c r="G10" s="2">
        <v>182.2</v>
      </c>
    </row>
    <row r="11" spans="1:7" ht="15.5">
      <c r="A11" s="17" t="s">
        <v>3</v>
      </c>
      <c r="B11" s="18"/>
      <c r="C11" s="26"/>
      <c r="E11" s="1" t="s">
        <v>19</v>
      </c>
      <c r="F11" s="15">
        <v>100</v>
      </c>
      <c r="G11" s="2">
        <v>165</v>
      </c>
    </row>
    <row r="12" spans="1:7">
      <c r="A12" s="1" t="s">
        <v>15</v>
      </c>
      <c r="B12" s="15">
        <v>250</v>
      </c>
      <c r="C12" s="2">
        <v>286</v>
      </c>
      <c r="E12" s="1" t="s">
        <v>54</v>
      </c>
      <c r="F12" s="15">
        <v>200</v>
      </c>
      <c r="G12" s="2">
        <v>248.2</v>
      </c>
    </row>
    <row r="13" spans="1:7">
      <c r="A13" s="1" t="s">
        <v>10</v>
      </c>
      <c r="B13" s="15">
        <v>100</v>
      </c>
      <c r="C13" s="2">
        <v>292.91000000000003</v>
      </c>
      <c r="E13" s="1" t="s">
        <v>34</v>
      </c>
      <c r="F13" s="15">
        <v>2</v>
      </c>
      <c r="G13" s="2">
        <v>240</v>
      </c>
    </row>
    <row r="14" spans="1:7">
      <c r="A14" s="1" t="s">
        <v>9</v>
      </c>
      <c r="B14" s="15">
        <v>200</v>
      </c>
      <c r="C14" s="2">
        <v>248.2</v>
      </c>
      <c r="E14" s="16" t="s">
        <v>5</v>
      </c>
      <c r="F14" s="54"/>
      <c r="G14" s="47"/>
    </row>
    <row r="15" spans="1:7">
      <c r="A15" s="1" t="s">
        <v>34</v>
      </c>
      <c r="B15" s="15">
        <v>2</v>
      </c>
      <c r="C15" s="2">
        <v>240</v>
      </c>
      <c r="E15" s="1" t="s">
        <v>13</v>
      </c>
      <c r="F15" s="15">
        <v>100</v>
      </c>
      <c r="G15" s="60">
        <v>59</v>
      </c>
    </row>
    <row r="16" spans="1:7">
      <c r="B16" s="11"/>
      <c r="C16" s="10"/>
      <c r="E16" s="1" t="s">
        <v>34</v>
      </c>
      <c r="F16" s="15">
        <v>2</v>
      </c>
      <c r="G16" s="60">
        <v>240</v>
      </c>
    </row>
    <row r="17" spans="1:7" ht="15.5">
      <c r="A17" s="17" t="s">
        <v>5</v>
      </c>
      <c r="B17" s="18"/>
      <c r="C17" s="26"/>
      <c r="E17" s="1" t="s">
        <v>37</v>
      </c>
      <c r="F17" s="15">
        <v>200</v>
      </c>
      <c r="G17" s="60">
        <v>145</v>
      </c>
    </row>
    <row r="18" spans="1:7">
      <c r="A18" s="72" t="s">
        <v>20</v>
      </c>
      <c r="B18" s="73">
        <v>40</v>
      </c>
      <c r="C18" s="74">
        <v>146</v>
      </c>
      <c r="E18" s="1" t="s">
        <v>35</v>
      </c>
      <c r="F18" s="15">
        <v>1</v>
      </c>
      <c r="G18" s="60">
        <v>0</v>
      </c>
    </row>
    <row r="19" spans="1:7">
      <c r="A19" s="1" t="s">
        <v>34</v>
      </c>
      <c r="B19" s="15">
        <v>2</v>
      </c>
      <c r="C19" s="2">
        <v>240</v>
      </c>
      <c r="D19" s="27"/>
      <c r="E19" s="1" t="s">
        <v>2</v>
      </c>
      <c r="F19" s="15">
        <v>15</v>
      </c>
      <c r="G19" s="60">
        <v>56.25</v>
      </c>
    </row>
    <row r="20" spans="1:7">
      <c r="A20" s="1" t="s">
        <v>41</v>
      </c>
      <c r="B20" s="15">
        <v>200</v>
      </c>
      <c r="C20" s="2">
        <v>90</v>
      </c>
      <c r="D20" s="27"/>
      <c r="F20" s="8"/>
      <c r="G20" s="63">
        <f>SUM(G4:G19)</f>
        <v>2054.6999999999998</v>
      </c>
    </row>
    <row r="21" spans="1:7">
      <c r="A21" s="1" t="s">
        <v>35</v>
      </c>
      <c r="B21" s="15">
        <v>1</v>
      </c>
      <c r="C21" s="2">
        <v>0</v>
      </c>
      <c r="D21" s="27"/>
    </row>
    <row r="22" spans="1:7">
      <c r="A22" s="1" t="s">
        <v>2</v>
      </c>
      <c r="B22" s="15">
        <v>15</v>
      </c>
      <c r="C22" s="2">
        <v>56.25</v>
      </c>
    </row>
    <row r="23" spans="1:7">
      <c r="C23" s="61">
        <f>SUM(C4:C22)</f>
        <v>2298.41</v>
      </c>
    </row>
    <row r="24" spans="1:7" ht="26">
      <c r="A24" s="6" t="s">
        <v>7</v>
      </c>
      <c r="B24" s="12"/>
      <c r="C24" s="12"/>
    </row>
    <row r="25" spans="1:7" ht="15.5">
      <c r="A25" s="22" t="s">
        <v>23</v>
      </c>
      <c r="B25" s="9" t="s">
        <v>24</v>
      </c>
      <c r="C25" s="9" t="s">
        <v>45</v>
      </c>
    </row>
    <row r="26" spans="1:7" ht="15.5">
      <c r="A26" s="17" t="s">
        <v>0</v>
      </c>
      <c r="B26" s="20"/>
      <c r="C26" s="20"/>
    </row>
    <row r="27" spans="1:7">
      <c r="A27" s="1" t="s">
        <v>46</v>
      </c>
      <c r="B27" s="15">
        <v>250</v>
      </c>
      <c r="C27" s="2">
        <v>348</v>
      </c>
    </row>
    <row r="28" spans="1:7">
      <c r="A28" s="1" t="s">
        <v>34</v>
      </c>
      <c r="B28" s="15">
        <v>2</v>
      </c>
      <c r="C28" s="2">
        <v>240</v>
      </c>
    </row>
    <row r="29" spans="1:7">
      <c r="A29" s="1" t="s">
        <v>17</v>
      </c>
      <c r="B29" s="53" t="s">
        <v>16</v>
      </c>
      <c r="C29" s="2">
        <v>62.8</v>
      </c>
    </row>
    <row r="30" spans="1:7">
      <c r="A30" s="1" t="s">
        <v>1</v>
      </c>
      <c r="B30" s="50" t="s">
        <v>22</v>
      </c>
      <c r="C30" s="2">
        <v>0</v>
      </c>
    </row>
    <row r="31" spans="1:7">
      <c r="A31" s="1" t="s">
        <v>2</v>
      </c>
      <c r="B31" s="15">
        <v>15</v>
      </c>
      <c r="C31" s="2">
        <v>56.1</v>
      </c>
    </row>
    <row r="32" spans="1:7" ht="15.5">
      <c r="A32" s="21" t="s">
        <v>3</v>
      </c>
      <c r="B32" s="54"/>
      <c r="C32" s="24"/>
    </row>
    <row r="33" spans="1:4">
      <c r="A33" s="1" t="s">
        <v>30</v>
      </c>
      <c r="B33" s="15">
        <v>250</v>
      </c>
      <c r="C33" s="2">
        <v>260.10000000000002</v>
      </c>
    </row>
    <row r="34" spans="1:4">
      <c r="A34" s="1" t="s">
        <v>19</v>
      </c>
      <c r="B34" s="15">
        <v>100</v>
      </c>
      <c r="C34" s="2">
        <v>165</v>
      </c>
    </row>
    <row r="35" spans="1:4">
      <c r="A35" s="1" t="s">
        <v>29</v>
      </c>
      <c r="B35" s="15">
        <v>200</v>
      </c>
      <c r="C35" s="2">
        <v>235</v>
      </c>
    </row>
    <row r="36" spans="1:4">
      <c r="A36" s="1" t="s">
        <v>34</v>
      </c>
      <c r="B36" s="15">
        <v>2</v>
      </c>
      <c r="C36" s="2">
        <v>240</v>
      </c>
    </row>
    <row r="37" spans="1:4" ht="15.5">
      <c r="A37" s="17" t="s">
        <v>5</v>
      </c>
      <c r="B37" s="54"/>
      <c r="C37" s="24"/>
    </row>
    <row r="38" spans="1:4">
      <c r="A38" s="72" t="s">
        <v>13</v>
      </c>
      <c r="B38" s="73">
        <v>150</v>
      </c>
      <c r="C38" s="74">
        <v>88.5</v>
      </c>
      <c r="D38" s="27"/>
    </row>
    <row r="39" spans="1:4">
      <c r="A39" s="1" t="s">
        <v>34</v>
      </c>
      <c r="B39" s="15">
        <v>2</v>
      </c>
      <c r="C39" s="2">
        <v>240</v>
      </c>
      <c r="D39" s="27"/>
    </row>
    <row r="40" spans="1:4">
      <c r="A40" s="72" t="s">
        <v>9</v>
      </c>
      <c r="B40" s="73">
        <v>150</v>
      </c>
      <c r="C40" s="74">
        <v>186.15</v>
      </c>
      <c r="D40" s="27"/>
    </row>
    <row r="41" spans="1:4">
      <c r="A41" s="1" t="s">
        <v>35</v>
      </c>
      <c r="B41" s="15">
        <v>1</v>
      </c>
      <c r="C41" s="2">
        <v>0</v>
      </c>
      <c r="D41" s="27"/>
    </row>
    <row r="42" spans="1:4">
      <c r="A42" s="1" t="s">
        <v>2</v>
      </c>
      <c r="B42" s="15">
        <v>15</v>
      </c>
      <c r="C42" s="2">
        <v>56.1</v>
      </c>
      <c r="D42" s="27"/>
    </row>
    <row r="43" spans="1:4">
      <c r="B43" s="14"/>
      <c r="C43" s="62">
        <f>SUM(C27:C42)</f>
        <v>2177.75</v>
      </c>
    </row>
    <row r="44" spans="1:4" ht="25">
      <c r="A44" s="3" t="s">
        <v>8</v>
      </c>
      <c r="B44" s="4"/>
      <c r="C44" s="55"/>
    </row>
    <row r="45" spans="1:4" ht="15.5">
      <c r="A45" s="22" t="s">
        <v>23</v>
      </c>
      <c r="B45" s="9" t="s">
        <v>24</v>
      </c>
      <c r="C45" s="56" t="s">
        <v>45</v>
      </c>
    </row>
    <row r="46" spans="1:4" ht="15.5">
      <c r="A46" s="17" t="s">
        <v>0</v>
      </c>
      <c r="B46" s="23"/>
      <c r="C46" s="57"/>
    </row>
    <row r="47" spans="1:4">
      <c r="A47" s="1" t="s">
        <v>27</v>
      </c>
      <c r="B47" s="15">
        <v>250</v>
      </c>
      <c r="C47" s="2">
        <v>320</v>
      </c>
    </row>
    <row r="48" spans="1:4">
      <c r="A48" s="1" t="s">
        <v>34</v>
      </c>
      <c r="B48" s="15">
        <v>2</v>
      </c>
      <c r="C48" s="2">
        <v>240</v>
      </c>
    </row>
    <row r="49" spans="1:3">
      <c r="A49" s="1" t="s">
        <v>20</v>
      </c>
      <c r="B49" s="15">
        <v>40</v>
      </c>
      <c r="C49" s="2">
        <v>146</v>
      </c>
    </row>
    <row r="50" spans="1:3">
      <c r="A50" s="1" t="s">
        <v>14</v>
      </c>
      <c r="B50" s="15" t="s">
        <v>22</v>
      </c>
      <c r="C50" s="2">
        <v>0</v>
      </c>
    </row>
    <row r="51" spans="1:3">
      <c r="A51" s="1" t="s">
        <v>2</v>
      </c>
      <c r="B51" s="15">
        <v>15</v>
      </c>
      <c r="C51" s="2">
        <v>56.25</v>
      </c>
    </row>
    <row r="52" spans="1:3" ht="15.5">
      <c r="A52" s="17" t="s">
        <v>3</v>
      </c>
      <c r="B52" s="18"/>
      <c r="C52" s="26"/>
    </row>
    <row r="53" spans="1:3">
      <c r="A53" s="1" t="s">
        <v>31</v>
      </c>
      <c r="B53" s="15">
        <v>250</v>
      </c>
      <c r="C53" s="2">
        <v>220</v>
      </c>
    </row>
    <row r="54" spans="1:3">
      <c r="A54" s="1" t="s">
        <v>12</v>
      </c>
      <c r="B54" s="15">
        <v>200</v>
      </c>
      <c r="C54" s="2">
        <v>335.6</v>
      </c>
    </row>
    <row r="55" spans="1:3">
      <c r="A55" s="1" t="s">
        <v>10</v>
      </c>
      <c r="B55" s="15">
        <v>100</v>
      </c>
      <c r="C55" s="2">
        <v>292.91000000000003</v>
      </c>
    </row>
    <row r="56" spans="1:3">
      <c r="A56" s="1" t="s">
        <v>34</v>
      </c>
      <c r="B56" s="15">
        <v>2</v>
      </c>
      <c r="C56" s="2">
        <v>240</v>
      </c>
    </row>
    <row r="57" spans="1:3" ht="15.5">
      <c r="A57" s="17" t="s">
        <v>4</v>
      </c>
      <c r="B57" s="18"/>
      <c r="C57" s="26"/>
    </row>
    <row r="58" spans="1:3">
      <c r="A58" s="72" t="s">
        <v>20</v>
      </c>
      <c r="B58" s="73">
        <v>40</v>
      </c>
      <c r="C58" s="74">
        <v>146</v>
      </c>
    </row>
    <row r="59" spans="1:3">
      <c r="A59" s="1" t="s">
        <v>34</v>
      </c>
      <c r="B59" s="15">
        <v>2</v>
      </c>
      <c r="C59" s="2">
        <v>240</v>
      </c>
    </row>
    <row r="60" spans="1:3">
      <c r="A60" s="1" t="s">
        <v>42</v>
      </c>
      <c r="B60" s="15">
        <v>200</v>
      </c>
      <c r="C60" s="2">
        <v>82</v>
      </c>
    </row>
    <row r="61" spans="1:3">
      <c r="A61" s="1" t="s">
        <v>35</v>
      </c>
      <c r="B61" s="15">
        <v>1</v>
      </c>
      <c r="C61" s="2">
        <v>0</v>
      </c>
    </row>
    <row r="62" spans="1:3">
      <c r="A62" s="1" t="s">
        <v>2</v>
      </c>
      <c r="B62" s="15">
        <v>15</v>
      </c>
      <c r="C62" s="2">
        <v>56.1</v>
      </c>
    </row>
    <row r="63" spans="1:3">
      <c r="C63" s="63">
        <f>SUM(C47:C62)</f>
        <v>2374.86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BE2C-5D08-9144-BAA1-A89DD7B635C4}">
  <dimension ref="A1:C12"/>
  <sheetViews>
    <sheetView workbookViewId="0">
      <selection activeCell="A16" sqref="A16"/>
    </sheetView>
  </sheetViews>
  <sheetFormatPr defaultColWidth="11.453125" defaultRowHeight="14.5"/>
  <cols>
    <col min="1" max="1" width="36.08984375" customWidth="1"/>
    <col min="2" max="2" width="18.90625" customWidth="1"/>
    <col min="3" max="3" width="12.90625" customWidth="1"/>
  </cols>
  <sheetData>
    <row r="1" spans="1:3" ht="31">
      <c r="A1" s="7" t="s">
        <v>6</v>
      </c>
      <c r="B1" s="5"/>
      <c r="C1" s="1"/>
    </row>
    <row r="2" spans="1:3" ht="15.5">
      <c r="A2" s="22" t="s">
        <v>23</v>
      </c>
      <c r="B2" s="9" t="s">
        <v>24</v>
      </c>
      <c r="C2" s="60" t="s">
        <v>45</v>
      </c>
    </row>
    <row r="3" spans="1:3" ht="15.5">
      <c r="A3" s="17" t="s">
        <v>0</v>
      </c>
      <c r="B3" s="19"/>
      <c r="C3" s="1"/>
    </row>
    <row r="4" spans="1:3">
      <c r="A4" s="1" t="s">
        <v>18</v>
      </c>
      <c r="B4" s="15">
        <v>100</v>
      </c>
      <c r="C4" s="60">
        <v>139.19999999999999</v>
      </c>
    </row>
    <row r="5" spans="1:3">
      <c r="A5" s="1" t="s">
        <v>43</v>
      </c>
      <c r="B5" s="15">
        <v>300</v>
      </c>
      <c r="C5" s="60">
        <v>308</v>
      </c>
    </row>
    <row r="6" spans="1:3" ht="15.5">
      <c r="A6" s="25" t="s">
        <v>3</v>
      </c>
      <c r="B6" s="70"/>
      <c r="C6" s="60"/>
    </row>
    <row r="7" spans="1:3">
      <c r="A7" s="1" t="s">
        <v>15</v>
      </c>
      <c r="B7" s="15">
        <v>300</v>
      </c>
      <c r="C7" s="60">
        <v>343.2</v>
      </c>
    </row>
    <row r="8" spans="1:3">
      <c r="A8" s="1" t="s">
        <v>10</v>
      </c>
      <c r="B8" s="15">
        <v>100</v>
      </c>
      <c r="C8" s="60">
        <v>292.91000000000003</v>
      </c>
    </row>
    <row r="9" spans="1:3">
      <c r="A9" s="1" t="s">
        <v>9</v>
      </c>
      <c r="B9" s="15">
        <v>200</v>
      </c>
      <c r="C9" s="60">
        <v>248.2</v>
      </c>
    </row>
    <row r="10" spans="1:3" ht="15.5">
      <c r="A10" s="25" t="s">
        <v>5</v>
      </c>
      <c r="B10" s="71"/>
      <c r="C10" s="60"/>
    </row>
    <row r="11" spans="1:3">
      <c r="A11" s="1" t="s">
        <v>44</v>
      </c>
      <c r="B11" s="15">
        <v>300</v>
      </c>
      <c r="C11" s="60">
        <v>503.4</v>
      </c>
    </row>
    <row r="12" spans="1:3">
      <c r="A12" s="1" t="s">
        <v>18</v>
      </c>
      <c r="B12" s="15">
        <v>100</v>
      </c>
      <c r="C12" s="60">
        <v>138.19999999999999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F6B9-B877-4376-84D2-C00726AC82A5}">
  <dimension ref="A1:H66"/>
  <sheetViews>
    <sheetView tabSelected="1" topLeftCell="A11" workbookViewId="0">
      <selection activeCell="E20" sqref="E20"/>
    </sheetView>
  </sheetViews>
  <sheetFormatPr defaultColWidth="11.453125" defaultRowHeight="14.5"/>
  <cols>
    <col min="1" max="1" width="38.54296875" customWidth="1"/>
    <col min="2" max="2" width="26.90625" customWidth="1"/>
    <col min="3" max="3" width="22.1796875" customWidth="1"/>
    <col min="4" max="4" width="29.1796875" customWidth="1"/>
    <col min="5" max="5" width="28" customWidth="1"/>
    <col min="6" max="6" width="31.90625" customWidth="1"/>
    <col min="7" max="7" width="20.1796875" customWidth="1"/>
  </cols>
  <sheetData>
    <row r="1" spans="1:8" ht="26">
      <c r="A1" s="3" t="s">
        <v>21</v>
      </c>
      <c r="B1" s="6"/>
      <c r="C1" s="51"/>
      <c r="D1" s="8"/>
      <c r="E1" s="45" t="s">
        <v>26</v>
      </c>
      <c r="F1" s="46"/>
      <c r="G1" s="67"/>
    </row>
    <row r="2" spans="1:8">
      <c r="A2" s="1" t="s">
        <v>23</v>
      </c>
      <c r="B2" s="50" t="s">
        <v>24</v>
      </c>
      <c r="C2" s="13" t="s">
        <v>45</v>
      </c>
      <c r="E2" s="1" t="s">
        <v>23</v>
      </c>
      <c r="F2" s="15" t="s">
        <v>24</v>
      </c>
      <c r="G2" s="2" t="s">
        <v>45</v>
      </c>
    </row>
    <row r="3" spans="1:8">
      <c r="A3" s="16" t="s">
        <v>0</v>
      </c>
      <c r="B3" s="16"/>
      <c r="C3" s="52"/>
      <c r="E3" s="47" t="s">
        <v>0</v>
      </c>
      <c r="F3" s="58"/>
      <c r="G3" s="48"/>
    </row>
    <row r="4" spans="1:8">
      <c r="A4" s="1" t="s">
        <v>11</v>
      </c>
      <c r="B4" s="15">
        <v>250</v>
      </c>
      <c r="C4" s="2">
        <v>256.8</v>
      </c>
      <c r="E4" s="1" t="s">
        <v>11</v>
      </c>
      <c r="F4" s="15">
        <v>250</v>
      </c>
      <c r="G4" s="2">
        <v>256.8</v>
      </c>
    </row>
    <row r="5" spans="1:8">
      <c r="A5" s="1" t="s">
        <v>38</v>
      </c>
      <c r="B5" s="15">
        <v>2</v>
      </c>
      <c r="C5" s="2">
        <v>214</v>
      </c>
      <c r="E5" s="1" t="s">
        <v>38</v>
      </c>
      <c r="F5" s="15">
        <v>2</v>
      </c>
      <c r="G5" s="2">
        <v>214</v>
      </c>
    </row>
    <row r="6" spans="1:8">
      <c r="A6" s="1" t="s">
        <v>20</v>
      </c>
      <c r="B6" s="15">
        <v>40</v>
      </c>
      <c r="C6" s="2">
        <v>146</v>
      </c>
      <c r="E6" s="1" t="s">
        <v>20</v>
      </c>
      <c r="F6" s="15">
        <v>40</v>
      </c>
      <c r="G6" s="2">
        <v>146</v>
      </c>
    </row>
    <row r="7" spans="1:8">
      <c r="A7" s="1" t="s">
        <v>1</v>
      </c>
      <c r="B7" s="15" t="s">
        <v>22</v>
      </c>
      <c r="C7" s="2">
        <v>0</v>
      </c>
      <c r="E7" s="1" t="s">
        <v>1</v>
      </c>
      <c r="F7" s="50" t="s">
        <v>22</v>
      </c>
      <c r="G7" s="2">
        <v>0</v>
      </c>
    </row>
    <row r="8" spans="1:8">
      <c r="A8" s="1" t="s">
        <v>2</v>
      </c>
      <c r="B8" s="15">
        <v>15</v>
      </c>
      <c r="C8" s="2">
        <v>56.25</v>
      </c>
      <c r="E8" s="1" t="s">
        <v>2</v>
      </c>
      <c r="F8" s="15">
        <v>15</v>
      </c>
      <c r="G8" s="2">
        <v>56.1</v>
      </c>
    </row>
    <row r="9" spans="1:8">
      <c r="A9" s="1"/>
      <c r="B9" s="15"/>
      <c r="C9" s="2"/>
      <c r="E9" s="49" t="s">
        <v>3</v>
      </c>
      <c r="F9" s="54"/>
      <c r="G9" s="24"/>
    </row>
    <row r="10" spans="1:8">
      <c r="B10" s="11"/>
      <c r="C10" s="10"/>
      <c r="E10" s="1" t="s">
        <v>32</v>
      </c>
      <c r="F10" s="15">
        <v>250</v>
      </c>
      <c r="G10" s="2">
        <v>182.2</v>
      </c>
    </row>
    <row r="11" spans="1:8" ht="15.5">
      <c r="A11" s="17" t="s">
        <v>3</v>
      </c>
      <c r="B11" s="18"/>
      <c r="C11" s="26"/>
      <c r="E11" s="1" t="s">
        <v>19</v>
      </c>
      <c r="F11" s="15">
        <v>100</v>
      </c>
      <c r="G11" s="2">
        <v>165</v>
      </c>
    </row>
    <row r="12" spans="1:8">
      <c r="A12" s="72" t="s">
        <v>51</v>
      </c>
      <c r="B12" s="73">
        <v>250</v>
      </c>
      <c r="C12" s="74">
        <v>286</v>
      </c>
      <c r="D12" t="s">
        <v>48</v>
      </c>
      <c r="E12" s="1" t="s">
        <v>33</v>
      </c>
      <c r="F12" s="15">
        <v>200</v>
      </c>
      <c r="G12" s="2">
        <v>248.2</v>
      </c>
    </row>
    <row r="13" spans="1:8">
      <c r="A13" s="1" t="s">
        <v>10</v>
      </c>
      <c r="B13" s="15">
        <v>100</v>
      </c>
      <c r="C13" s="2">
        <v>292.91000000000003</v>
      </c>
      <c r="E13" s="1" t="s">
        <v>38</v>
      </c>
      <c r="F13" s="15">
        <v>1</v>
      </c>
      <c r="G13" s="2">
        <v>214</v>
      </c>
    </row>
    <row r="14" spans="1:8">
      <c r="A14" s="1" t="s">
        <v>9</v>
      </c>
      <c r="B14" s="15">
        <v>200</v>
      </c>
      <c r="C14" s="2">
        <v>248.2</v>
      </c>
      <c r="E14" s="16" t="s">
        <v>4</v>
      </c>
      <c r="F14" s="54"/>
      <c r="G14" s="24"/>
    </row>
    <row r="15" spans="1:8">
      <c r="A15" s="1" t="s">
        <v>34</v>
      </c>
      <c r="B15" s="15">
        <v>2</v>
      </c>
      <c r="C15" s="2">
        <v>240</v>
      </c>
      <c r="E15" s="1" t="s">
        <v>18</v>
      </c>
      <c r="F15" s="15">
        <v>60</v>
      </c>
      <c r="G15" s="2">
        <v>83.52</v>
      </c>
      <c r="H15" s="27"/>
    </row>
    <row r="16" spans="1:8">
      <c r="B16" s="11"/>
      <c r="C16" s="10"/>
      <c r="E16" s="1" t="s">
        <v>38</v>
      </c>
      <c r="F16" s="15">
        <v>1</v>
      </c>
      <c r="G16" s="2">
        <v>214</v>
      </c>
      <c r="H16" s="27"/>
    </row>
    <row r="17" spans="1:8" ht="15.5">
      <c r="A17" s="17" t="s">
        <v>5</v>
      </c>
      <c r="B17" s="18"/>
      <c r="C17" s="26"/>
      <c r="E17" s="72" t="s">
        <v>39</v>
      </c>
      <c r="F17" s="73">
        <v>200</v>
      </c>
      <c r="G17" s="74">
        <v>335.6</v>
      </c>
      <c r="H17" s="27"/>
    </row>
    <row r="18" spans="1:8">
      <c r="A18" s="1" t="s">
        <v>18</v>
      </c>
      <c r="B18" s="15">
        <v>60</v>
      </c>
      <c r="C18" s="2">
        <v>83.52</v>
      </c>
      <c r="D18" s="27"/>
      <c r="E18" s="1" t="s">
        <v>35</v>
      </c>
      <c r="F18" s="15">
        <v>1</v>
      </c>
      <c r="G18" s="2">
        <v>0</v>
      </c>
      <c r="H18" s="27"/>
    </row>
    <row r="19" spans="1:8">
      <c r="A19" s="1" t="s">
        <v>38</v>
      </c>
      <c r="B19" s="15">
        <v>2</v>
      </c>
      <c r="C19" s="2">
        <v>214</v>
      </c>
      <c r="D19" s="27"/>
      <c r="E19" s="1" t="s">
        <v>2</v>
      </c>
      <c r="F19" s="15">
        <v>15</v>
      </c>
      <c r="G19" s="2">
        <v>56.1</v>
      </c>
    </row>
    <row r="20" spans="1:8">
      <c r="A20" s="75" t="s">
        <v>39</v>
      </c>
      <c r="B20" s="73">
        <v>250</v>
      </c>
      <c r="C20" s="74">
        <v>335.6</v>
      </c>
      <c r="D20" s="27"/>
      <c r="E20" s="72" t="s">
        <v>52</v>
      </c>
      <c r="F20" s="73" t="s">
        <v>53</v>
      </c>
      <c r="G20" s="74">
        <v>75</v>
      </c>
    </row>
    <row r="21" spans="1:8">
      <c r="A21" s="1" t="s">
        <v>35</v>
      </c>
      <c r="B21" s="15">
        <v>1</v>
      </c>
      <c r="C21" s="2">
        <v>0</v>
      </c>
      <c r="D21" s="27"/>
      <c r="G21" s="76">
        <f>SUM(G4:G20)</f>
        <v>2246.52</v>
      </c>
    </row>
    <row r="22" spans="1:8">
      <c r="A22" s="1" t="s">
        <v>2</v>
      </c>
      <c r="B22" s="15">
        <v>15</v>
      </c>
      <c r="C22" s="2">
        <v>56.25</v>
      </c>
    </row>
    <row r="23" spans="1:8">
      <c r="A23" s="72" t="s">
        <v>52</v>
      </c>
      <c r="B23" s="73" t="s">
        <v>53</v>
      </c>
      <c r="C23" s="74">
        <v>75</v>
      </c>
    </row>
    <row r="24" spans="1:8">
      <c r="C24" s="61">
        <f>SUM(C4:C22)</f>
        <v>2429.5300000000002</v>
      </c>
    </row>
    <row r="25" spans="1:8" ht="26">
      <c r="A25" s="6" t="s">
        <v>7</v>
      </c>
      <c r="B25" s="12"/>
      <c r="C25" s="12"/>
    </row>
    <row r="26" spans="1:8" ht="15.5">
      <c r="A26" s="22" t="s">
        <v>23</v>
      </c>
      <c r="B26" s="9" t="s">
        <v>24</v>
      </c>
      <c r="C26" s="9" t="s">
        <v>45</v>
      </c>
    </row>
    <row r="27" spans="1:8" ht="15.5">
      <c r="A27" s="17" t="s">
        <v>0</v>
      </c>
      <c r="B27" s="20"/>
      <c r="C27" s="65"/>
    </row>
    <row r="28" spans="1:8">
      <c r="A28" s="75" t="s">
        <v>50</v>
      </c>
      <c r="B28" s="73">
        <v>250</v>
      </c>
      <c r="C28" s="74">
        <v>335.6</v>
      </c>
    </row>
    <row r="29" spans="1:8">
      <c r="A29" s="1" t="s">
        <v>38</v>
      </c>
      <c r="B29" s="15">
        <v>2</v>
      </c>
      <c r="C29" s="2">
        <v>240</v>
      </c>
    </row>
    <row r="30" spans="1:8">
      <c r="A30" s="1" t="s">
        <v>20</v>
      </c>
      <c r="B30" s="15">
        <v>40</v>
      </c>
      <c r="C30" s="2">
        <v>146</v>
      </c>
    </row>
    <row r="31" spans="1:8">
      <c r="A31" s="1" t="s">
        <v>1</v>
      </c>
      <c r="B31" s="50" t="s">
        <v>22</v>
      </c>
      <c r="C31" s="2">
        <v>0</v>
      </c>
    </row>
    <row r="32" spans="1:8">
      <c r="A32" s="1" t="s">
        <v>2</v>
      </c>
      <c r="B32" s="15">
        <v>15</v>
      </c>
      <c r="C32" s="2">
        <v>56.1</v>
      </c>
    </row>
    <row r="33" spans="1:4" ht="15.5">
      <c r="A33" s="21" t="s">
        <v>3</v>
      </c>
      <c r="B33" s="54"/>
      <c r="C33" s="24"/>
    </row>
    <row r="34" spans="1:4">
      <c r="A34" s="72" t="s">
        <v>32</v>
      </c>
      <c r="B34" s="73">
        <v>250</v>
      </c>
      <c r="C34" s="74">
        <v>182.2</v>
      </c>
    </row>
    <row r="35" spans="1:4">
      <c r="A35" s="1" t="s">
        <v>19</v>
      </c>
      <c r="B35" s="15">
        <v>100</v>
      </c>
      <c r="C35" s="2">
        <v>165</v>
      </c>
    </row>
    <row r="36" spans="1:4">
      <c r="A36" s="1" t="s">
        <v>9</v>
      </c>
      <c r="B36" s="15">
        <v>200</v>
      </c>
      <c r="C36" s="2">
        <v>248.2</v>
      </c>
    </row>
    <row r="37" spans="1:4">
      <c r="A37" s="1" t="s">
        <v>38</v>
      </c>
      <c r="B37" s="15">
        <v>2</v>
      </c>
      <c r="C37" s="2">
        <v>214</v>
      </c>
    </row>
    <row r="38" spans="1:4" ht="15.5">
      <c r="A38" s="17" t="s">
        <v>4</v>
      </c>
      <c r="B38" s="54"/>
      <c r="C38" s="24"/>
    </row>
    <row r="39" spans="1:4">
      <c r="A39" s="1" t="s">
        <v>18</v>
      </c>
      <c r="B39" s="15">
        <v>60</v>
      </c>
      <c r="C39" s="2">
        <v>83.52</v>
      </c>
      <c r="D39" s="27"/>
    </row>
    <row r="40" spans="1:4">
      <c r="A40" s="1" t="s">
        <v>38</v>
      </c>
      <c r="B40" s="15">
        <v>2</v>
      </c>
      <c r="C40" s="2">
        <v>214</v>
      </c>
      <c r="D40" s="27"/>
    </row>
    <row r="41" spans="1:4">
      <c r="A41" s="1" t="s">
        <v>11</v>
      </c>
      <c r="B41" s="15">
        <v>200</v>
      </c>
      <c r="C41" s="2">
        <v>205.44</v>
      </c>
      <c r="D41" s="27"/>
    </row>
    <row r="42" spans="1:4">
      <c r="A42" s="1" t="s">
        <v>35</v>
      </c>
      <c r="B42" s="15">
        <v>1</v>
      </c>
      <c r="C42" s="2">
        <v>0</v>
      </c>
      <c r="D42" s="27"/>
    </row>
    <row r="43" spans="1:4">
      <c r="A43" s="1" t="s">
        <v>2</v>
      </c>
      <c r="B43" s="15">
        <v>15</v>
      </c>
      <c r="C43" s="2">
        <v>56.25</v>
      </c>
      <c r="D43" s="27"/>
    </row>
    <row r="44" spans="1:4">
      <c r="A44" s="72" t="s">
        <v>52</v>
      </c>
      <c r="B44" s="73" t="s">
        <v>53</v>
      </c>
      <c r="C44" s="74">
        <v>75</v>
      </c>
    </row>
    <row r="45" spans="1:4">
      <c r="B45" s="14"/>
      <c r="C45" s="66">
        <f>SUM(C28:C44)</f>
        <v>2221.31</v>
      </c>
    </row>
    <row r="46" spans="1:4" ht="25">
      <c r="A46" s="3" t="s">
        <v>8</v>
      </c>
      <c r="B46" s="4"/>
      <c r="C46" s="55"/>
    </row>
    <row r="47" spans="1:4" ht="15.5">
      <c r="A47" s="22" t="s">
        <v>23</v>
      </c>
      <c r="B47" s="9" t="s">
        <v>24</v>
      </c>
      <c r="C47" s="56"/>
    </row>
    <row r="48" spans="1:4" ht="15.5">
      <c r="A48" s="17" t="s">
        <v>0</v>
      </c>
      <c r="B48" s="23"/>
      <c r="C48" s="57"/>
    </row>
    <row r="49" spans="1:3">
      <c r="A49" s="72" t="s">
        <v>11</v>
      </c>
      <c r="B49" s="73">
        <v>250</v>
      </c>
      <c r="C49" s="74">
        <v>256.8</v>
      </c>
    </row>
    <row r="50" spans="1:3">
      <c r="A50" s="1" t="s">
        <v>38</v>
      </c>
      <c r="B50" s="15">
        <v>2</v>
      </c>
      <c r="C50" s="2">
        <v>214</v>
      </c>
    </row>
    <row r="51" spans="1:3">
      <c r="A51" s="1" t="s">
        <v>20</v>
      </c>
      <c r="B51" s="15">
        <v>40</v>
      </c>
      <c r="C51" s="2">
        <v>146</v>
      </c>
    </row>
    <row r="52" spans="1:3">
      <c r="A52" s="1" t="s">
        <v>14</v>
      </c>
      <c r="B52" s="15" t="s">
        <v>22</v>
      </c>
      <c r="C52" s="2">
        <v>0</v>
      </c>
    </row>
    <row r="53" spans="1:3">
      <c r="A53" s="1" t="s">
        <v>2</v>
      </c>
      <c r="B53" s="15">
        <v>15</v>
      </c>
      <c r="C53" s="2">
        <v>56.25</v>
      </c>
    </row>
    <row r="54" spans="1:3" ht="15.5">
      <c r="A54" s="17" t="s">
        <v>3</v>
      </c>
      <c r="B54" s="18"/>
      <c r="C54" s="26"/>
    </row>
    <row r="55" spans="1:3">
      <c r="A55" s="1" t="s">
        <v>49</v>
      </c>
      <c r="B55" s="15">
        <v>250</v>
      </c>
      <c r="C55" s="2">
        <v>220</v>
      </c>
    </row>
    <row r="56" spans="1:3">
      <c r="A56" s="1" t="s">
        <v>9</v>
      </c>
      <c r="B56" s="15">
        <v>200</v>
      </c>
      <c r="C56" s="2">
        <v>248.2</v>
      </c>
    </row>
    <row r="57" spans="1:3">
      <c r="A57" s="1" t="s">
        <v>10</v>
      </c>
      <c r="B57" s="15">
        <v>100</v>
      </c>
      <c r="C57" s="2">
        <v>292.91000000000003</v>
      </c>
    </row>
    <row r="58" spans="1:3">
      <c r="A58" s="1" t="s">
        <v>38</v>
      </c>
      <c r="B58" s="15" t="s">
        <v>25</v>
      </c>
      <c r="C58" s="2">
        <v>214</v>
      </c>
    </row>
    <row r="59" spans="1:3" ht="15.5">
      <c r="A59" s="17" t="s">
        <v>4</v>
      </c>
      <c r="B59" s="18"/>
      <c r="C59" s="26"/>
    </row>
    <row r="60" spans="1:3">
      <c r="A60" s="1" t="s">
        <v>18</v>
      </c>
      <c r="B60" s="15">
        <v>60</v>
      </c>
      <c r="C60" s="2">
        <v>83.52</v>
      </c>
    </row>
    <row r="61" spans="1:3">
      <c r="A61" s="1" t="s">
        <v>38</v>
      </c>
      <c r="B61" s="15">
        <v>2</v>
      </c>
      <c r="C61" s="2">
        <v>214</v>
      </c>
    </row>
    <row r="62" spans="1:3">
      <c r="A62" s="1" t="s">
        <v>39</v>
      </c>
      <c r="B62" s="15">
        <v>200</v>
      </c>
      <c r="C62" s="2">
        <v>278</v>
      </c>
    </row>
    <row r="63" spans="1:3">
      <c r="A63" s="1" t="s">
        <v>35</v>
      </c>
      <c r="B63" s="15">
        <v>1</v>
      </c>
      <c r="C63" s="2">
        <v>0</v>
      </c>
    </row>
    <row r="64" spans="1:3">
      <c r="A64" s="1" t="s">
        <v>2</v>
      </c>
      <c r="B64" s="15">
        <v>15</v>
      </c>
      <c r="C64" s="2">
        <v>56.1</v>
      </c>
    </row>
    <row r="65" spans="1:3">
      <c r="A65" s="72" t="s">
        <v>52</v>
      </c>
      <c r="B65" s="73" t="s">
        <v>53</v>
      </c>
      <c r="C65" s="74">
        <v>75</v>
      </c>
    </row>
    <row r="66" spans="1:3">
      <c r="C66" s="63">
        <f>SUM(C49:C65)</f>
        <v>2354.7800000000002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4F36C-429C-4D10-8BAF-D9D8F561BDDD}">
  <dimension ref="A1:G61"/>
  <sheetViews>
    <sheetView workbookViewId="0">
      <selection activeCell="C33" sqref="C33"/>
    </sheetView>
  </sheetViews>
  <sheetFormatPr defaultColWidth="11.453125" defaultRowHeight="14.5"/>
  <cols>
    <col min="1" max="1" width="31.54296875" customWidth="1"/>
    <col min="2" max="2" width="26.90625" customWidth="1"/>
    <col min="3" max="3" width="23.6328125" customWidth="1"/>
    <col min="4" max="4" width="16.08984375" customWidth="1"/>
    <col min="5" max="5" width="28" customWidth="1"/>
    <col min="6" max="6" width="31.90625" customWidth="1"/>
    <col min="7" max="7" width="23.90625" customWidth="1"/>
  </cols>
  <sheetData>
    <row r="1" spans="1:7" ht="26">
      <c r="A1" s="3" t="s">
        <v>21</v>
      </c>
      <c r="B1" s="6"/>
      <c r="C1" s="51"/>
      <c r="D1" s="8"/>
      <c r="E1" s="6" t="s">
        <v>26</v>
      </c>
      <c r="F1" s="12"/>
      <c r="G1" s="12"/>
    </row>
    <row r="2" spans="1:7" ht="15.5">
      <c r="A2" s="28" t="s">
        <v>23</v>
      </c>
      <c r="B2" s="64" t="s">
        <v>24</v>
      </c>
      <c r="C2" s="33" t="s">
        <v>45</v>
      </c>
      <c r="D2" s="22"/>
      <c r="E2" s="28" t="s">
        <v>23</v>
      </c>
      <c r="F2" s="29" t="s">
        <v>24</v>
      </c>
      <c r="G2" s="29" t="s">
        <v>45</v>
      </c>
    </row>
    <row r="3" spans="1:7" ht="15.5">
      <c r="A3" s="17" t="s">
        <v>0</v>
      </c>
      <c r="B3" s="17"/>
      <c r="C3" s="25"/>
      <c r="D3" s="22"/>
      <c r="E3" s="30" t="s">
        <v>0</v>
      </c>
      <c r="F3" s="31"/>
      <c r="G3" s="31"/>
    </row>
    <row r="4" spans="1:7" ht="15.5">
      <c r="A4" s="28" t="s">
        <v>11</v>
      </c>
      <c r="B4" s="36">
        <v>250</v>
      </c>
      <c r="C4" s="2">
        <v>256.8</v>
      </c>
      <c r="D4" s="22"/>
      <c r="E4" s="28" t="s">
        <v>11</v>
      </c>
      <c r="F4" s="29">
        <v>250</v>
      </c>
      <c r="G4" s="2">
        <v>256.8</v>
      </c>
    </row>
    <row r="5" spans="1:7" ht="15.5">
      <c r="A5" s="28" t="s">
        <v>38</v>
      </c>
      <c r="B5" s="36">
        <v>2</v>
      </c>
      <c r="C5" s="2">
        <v>214</v>
      </c>
      <c r="D5" s="22"/>
      <c r="E5" s="28" t="s">
        <v>38</v>
      </c>
      <c r="F5" s="29">
        <v>2</v>
      </c>
      <c r="G5" s="2">
        <v>214</v>
      </c>
    </row>
    <row r="6" spans="1:7" ht="15.5">
      <c r="A6" s="28" t="s">
        <v>20</v>
      </c>
      <c r="B6" s="36">
        <v>40</v>
      </c>
      <c r="C6" s="2">
        <v>146</v>
      </c>
      <c r="D6" s="22"/>
      <c r="E6" s="28" t="s">
        <v>17</v>
      </c>
      <c r="F6" s="32" t="s">
        <v>16</v>
      </c>
      <c r="G6" s="2">
        <v>110</v>
      </c>
    </row>
    <row r="7" spans="1:7" ht="15.5">
      <c r="A7" s="28" t="s">
        <v>1</v>
      </c>
      <c r="B7" s="36" t="s">
        <v>22</v>
      </c>
      <c r="C7" s="29">
        <v>0</v>
      </c>
      <c r="D7" s="22"/>
      <c r="E7" s="28" t="s">
        <v>1</v>
      </c>
      <c r="F7" s="33" t="s">
        <v>22</v>
      </c>
      <c r="G7" s="29">
        <v>0</v>
      </c>
    </row>
    <row r="8" spans="1:7" ht="15.5">
      <c r="A8" s="17" t="s">
        <v>3</v>
      </c>
      <c r="B8" s="18"/>
      <c r="C8" s="26"/>
      <c r="D8" s="22"/>
      <c r="E8" s="28"/>
      <c r="F8" s="29"/>
      <c r="G8" s="29"/>
    </row>
    <row r="9" spans="1:7" ht="15.5">
      <c r="A9" s="28" t="s">
        <v>15</v>
      </c>
      <c r="B9" s="36">
        <v>250</v>
      </c>
      <c r="C9" s="2">
        <v>286</v>
      </c>
      <c r="D9" s="22"/>
      <c r="E9" s="17" t="s">
        <v>3</v>
      </c>
      <c r="F9" s="34"/>
      <c r="G9" s="26"/>
    </row>
    <row r="10" spans="1:7" ht="15.5">
      <c r="A10" s="28" t="s">
        <v>10</v>
      </c>
      <c r="B10" s="36">
        <v>100</v>
      </c>
      <c r="C10" s="2">
        <v>292.91000000000003</v>
      </c>
      <c r="D10" s="22"/>
      <c r="E10" s="28" t="s">
        <v>32</v>
      </c>
      <c r="F10" s="29">
        <v>250</v>
      </c>
      <c r="G10" s="2">
        <v>182.2</v>
      </c>
    </row>
    <row r="11" spans="1:7" ht="15.5">
      <c r="A11" s="28" t="s">
        <v>12</v>
      </c>
      <c r="B11" s="36">
        <v>200</v>
      </c>
      <c r="C11" s="2">
        <v>335.6</v>
      </c>
      <c r="D11" s="22"/>
      <c r="E11" s="28" t="s">
        <v>19</v>
      </c>
      <c r="F11" s="29">
        <v>100</v>
      </c>
      <c r="G11" s="2">
        <v>165</v>
      </c>
    </row>
    <row r="12" spans="1:7" ht="15.5">
      <c r="A12" s="28" t="s">
        <v>38</v>
      </c>
      <c r="B12" s="36">
        <v>2</v>
      </c>
      <c r="C12" s="2">
        <v>240</v>
      </c>
      <c r="D12" s="22"/>
      <c r="E12" s="28" t="s">
        <v>12</v>
      </c>
      <c r="F12" s="29">
        <v>200</v>
      </c>
      <c r="G12" s="2">
        <v>335.6</v>
      </c>
    </row>
    <row r="13" spans="1:7" ht="15.5">
      <c r="A13" s="22"/>
      <c r="B13" s="37"/>
      <c r="C13" s="32"/>
      <c r="D13" s="22"/>
      <c r="E13" s="28" t="s">
        <v>38</v>
      </c>
      <c r="F13" s="29">
        <v>2</v>
      </c>
      <c r="G13" s="29">
        <v>240</v>
      </c>
    </row>
    <row r="14" spans="1:7" ht="15.5">
      <c r="A14" s="17" t="s">
        <v>5</v>
      </c>
      <c r="B14" s="18"/>
      <c r="C14" s="26"/>
      <c r="D14" s="22"/>
      <c r="E14" s="17" t="s">
        <v>5</v>
      </c>
      <c r="F14" s="34"/>
      <c r="G14" s="26"/>
    </row>
    <row r="15" spans="1:7" ht="15.5">
      <c r="A15" s="28" t="s">
        <v>18</v>
      </c>
      <c r="B15" s="36">
        <v>60</v>
      </c>
      <c r="C15" s="29">
        <v>83.52</v>
      </c>
      <c r="D15" s="38"/>
      <c r="E15" s="28" t="s">
        <v>18</v>
      </c>
      <c r="F15" s="29">
        <v>60</v>
      </c>
      <c r="G15" s="29">
        <v>83.52</v>
      </c>
    </row>
    <row r="16" spans="1:7" ht="15.5">
      <c r="A16" s="28" t="s">
        <v>13</v>
      </c>
      <c r="B16" s="36">
        <v>100</v>
      </c>
      <c r="C16" s="29">
        <v>59</v>
      </c>
      <c r="D16" s="38"/>
      <c r="E16" s="28" t="s">
        <v>13</v>
      </c>
      <c r="F16" s="29">
        <v>100</v>
      </c>
      <c r="G16" s="29">
        <v>88.5</v>
      </c>
    </row>
    <row r="17" spans="1:7" ht="15.5">
      <c r="A17" s="28" t="s">
        <v>38</v>
      </c>
      <c r="B17" s="36">
        <v>2</v>
      </c>
      <c r="C17" s="29">
        <v>214</v>
      </c>
      <c r="D17" s="38"/>
      <c r="E17" s="28" t="s">
        <v>38</v>
      </c>
      <c r="F17" s="29">
        <v>2</v>
      </c>
      <c r="G17" s="29">
        <v>214</v>
      </c>
    </row>
    <row r="18" spans="1:7" ht="12.65" customHeight="1">
      <c r="A18" s="28" t="s">
        <v>36</v>
      </c>
      <c r="B18" s="36">
        <v>200</v>
      </c>
      <c r="C18" s="29">
        <v>90</v>
      </c>
      <c r="D18" s="38"/>
      <c r="E18" s="28" t="s">
        <v>47</v>
      </c>
      <c r="F18" s="29">
        <v>200</v>
      </c>
      <c r="G18" s="29">
        <v>135</v>
      </c>
    </row>
    <row r="19" spans="1:7" ht="15.5">
      <c r="A19" s="28" t="s">
        <v>35</v>
      </c>
      <c r="B19" s="36">
        <v>1</v>
      </c>
      <c r="C19" s="29">
        <v>0</v>
      </c>
      <c r="D19" s="38"/>
      <c r="E19" s="28" t="s">
        <v>35</v>
      </c>
      <c r="F19" s="29">
        <v>1</v>
      </c>
      <c r="G19" s="29">
        <v>0</v>
      </c>
    </row>
    <row r="20" spans="1:7" ht="15.5">
      <c r="A20" s="22"/>
      <c r="B20" s="22"/>
      <c r="C20" s="68">
        <f>SUM(C4:C19)</f>
        <v>2217.83</v>
      </c>
      <c r="D20" s="22"/>
      <c r="E20" s="22"/>
      <c r="F20" s="22"/>
      <c r="G20" s="68">
        <f>SUM(G4:G19)</f>
        <v>2024.62</v>
      </c>
    </row>
    <row r="21" spans="1:7" ht="15.5">
      <c r="A21" s="22"/>
      <c r="B21" s="22"/>
      <c r="C21" s="22"/>
      <c r="D21" s="22"/>
      <c r="E21" s="22"/>
      <c r="F21" s="22"/>
      <c r="G21" s="22"/>
    </row>
    <row r="22" spans="1:7" ht="15.5">
      <c r="A22" s="39" t="s">
        <v>7</v>
      </c>
      <c r="B22" s="40"/>
      <c r="C22" s="40"/>
      <c r="D22" s="22"/>
      <c r="E22" s="22"/>
      <c r="F22" s="22"/>
      <c r="G22" s="22"/>
    </row>
    <row r="23" spans="1:7" ht="15.5">
      <c r="A23" s="22" t="s">
        <v>23</v>
      </c>
      <c r="B23" s="35" t="s">
        <v>24</v>
      </c>
      <c r="C23" s="35" t="s">
        <v>45</v>
      </c>
      <c r="D23" s="22"/>
      <c r="E23" s="22"/>
      <c r="F23" s="22"/>
      <c r="G23" s="22"/>
    </row>
    <row r="24" spans="1:7" ht="15.5">
      <c r="A24" s="17" t="s">
        <v>0</v>
      </c>
      <c r="B24" s="41"/>
      <c r="C24" s="41"/>
      <c r="D24" s="22"/>
      <c r="E24" s="22"/>
      <c r="F24" s="22"/>
      <c r="G24" s="22"/>
    </row>
    <row r="25" spans="1:7" ht="15.5">
      <c r="A25" s="28" t="s">
        <v>11</v>
      </c>
      <c r="B25" s="29">
        <v>250</v>
      </c>
      <c r="C25" s="2">
        <v>256.8</v>
      </c>
      <c r="D25" s="22"/>
      <c r="E25" s="22"/>
      <c r="F25" s="22"/>
      <c r="G25" s="22"/>
    </row>
    <row r="26" spans="1:7" ht="15.5">
      <c r="A26" s="28" t="s">
        <v>38</v>
      </c>
      <c r="B26" s="29">
        <v>2</v>
      </c>
      <c r="C26" s="2">
        <v>214</v>
      </c>
      <c r="D26" s="22"/>
      <c r="E26" s="22"/>
      <c r="F26" s="38"/>
      <c r="G26" s="22"/>
    </row>
    <row r="27" spans="1:7" ht="15.5">
      <c r="A27" s="28" t="s">
        <v>17</v>
      </c>
      <c r="B27" s="32" t="s">
        <v>16</v>
      </c>
      <c r="C27" s="32">
        <v>62.8</v>
      </c>
      <c r="D27" s="22"/>
      <c r="E27" s="22"/>
      <c r="F27" s="22"/>
      <c r="G27" s="22"/>
    </row>
    <row r="28" spans="1:7" ht="15.5">
      <c r="A28" s="28" t="s">
        <v>40</v>
      </c>
      <c r="B28" s="33" t="s">
        <v>22</v>
      </c>
      <c r="C28" s="33">
        <v>0</v>
      </c>
      <c r="D28" s="22"/>
      <c r="E28" s="22"/>
      <c r="F28" s="22"/>
      <c r="G28" s="38"/>
    </row>
    <row r="29" spans="1:7" ht="15.5">
      <c r="A29" s="28"/>
      <c r="B29" s="29"/>
      <c r="C29" s="29"/>
      <c r="D29" s="22"/>
      <c r="E29" s="38"/>
      <c r="F29" s="22"/>
      <c r="G29" s="22"/>
    </row>
    <row r="30" spans="1:7" ht="15.5">
      <c r="A30" s="17" t="s">
        <v>3</v>
      </c>
      <c r="B30" s="34"/>
      <c r="C30" s="26"/>
      <c r="D30" s="22"/>
      <c r="E30" s="22"/>
      <c r="F30" s="22"/>
      <c r="G30" s="35"/>
    </row>
    <row r="31" spans="1:7" ht="15.5">
      <c r="A31" s="28" t="s">
        <v>30</v>
      </c>
      <c r="B31" s="29">
        <v>250</v>
      </c>
      <c r="C31" s="2">
        <v>260.10000000000002</v>
      </c>
      <c r="D31" s="22"/>
      <c r="E31" s="22"/>
      <c r="F31" s="38"/>
      <c r="G31" s="35"/>
    </row>
    <row r="32" spans="1:7" ht="15.5">
      <c r="A32" s="28" t="s">
        <v>19</v>
      </c>
      <c r="B32" s="29">
        <v>100</v>
      </c>
      <c r="C32" s="2">
        <v>165</v>
      </c>
      <c r="D32" s="22"/>
      <c r="E32" s="22"/>
      <c r="F32" s="22"/>
      <c r="G32" s="35"/>
    </row>
    <row r="33" spans="1:7" ht="15.5">
      <c r="A33" s="28" t="s">
        <v>12</v>
      </c>
      <c r="B33" s="29">
        <v>200</v>
      </c>
      <c r="C33" s="2">
        <v>335.6</v>
      </c>
      <c r="D33" s="22"/>
      <c r="E33" s="22"/>
      <c r="F33" s="22"/>
      <c r="G33" s="35"/>
    </row>
    <row r="34" spans="1:7" ht="15.5">
      <c r="A34" s="28" t="s">
        <v>38</v>
      </c>
      <c r="B34" s="29">
        <v>1</v>
      </c>
      <c r="C34" s="29">
        <v>214</v>
      </c>
      <c r="D34" s="22"/>
      <c r="E34" s="38"/>
      <c r="F34" s="22"/>
      <c r="G34" s="22"/>
    </row>
    <row r="35" spans="1:7" ht="15.5">
      <c r="A35" s="17" t="s">
        <v>5</v>
      </c>
      <c r="B35" s="34"/>
      <c r="C35" s="26"/>
      <c r="D35" s="22"/>
      <c r="E35" s="22"/>
      <c r="F35" s="22"/>
      <c r="G35" s="22"/>
    </row>
    <row r="36" spans="1:7" ht="15.5">
      <c r="A36" s="28" t="s">
        <v>18</v>
      </c>
      <c r="B36" s="29">
        <v>60</v>
      </c>
      <c r="C36" s="29">
        <v>83.52</v>
      </c>
      <c r="D36" s="38"/>
      <c r="E36" s="22"/>
      <c r="F36" s="22"/>
      <c r="G36" s="22"/>
    </row>
    <row r="37" spans="1:7" ht="15.5">
      <c r="A37" s="28" t="s">
        <v>13</v>
      </c>
      <c r="B37" s="29">
        <v>100</v>
      </c>
      <c r="C37" s="29">
        <v>88.5</v>
      </c>
      <c r="D37" s="38"/>
      <c r="E37" s="22"/>
      <c r="F37" s="22"/>
      <c r="G37" s="22"/>
    </row>
    <row r="38" spans="1:7" ht="15.5">
      <c r="A38" s="28" t="s">
        <v>38</v>
      </c>
      <c r="B38" s="29">
        <v>2</v>
      </c>
      <c r="C38" s="29">
        <v>214</v>
      </c>
      <c r="D38" s="38"/>
      <c r="E38" s="22"/>
      <c r="F38" s="22"/>
      <c r="G38" s="22"/>
    </row>
    <row r="39" spans="1:7" ht="15.5">
      <c r="A39" s="28" t="s">
        <v>47</v>
      </c>
      <c r="B39" s="29">
        <v>200</v>
      </c>
      <c r="C39" s="29">
        <v>135</v>
      </c>
      <c r="D39" s="38"/>
      <c r="E39" s="38"/>
      <c r="F39" s="38"/>
      <c r="G39" s="38"/>
    </row>
    <row r="40" spans="1:7" ht="15.5">
      <c r="A40" s="28" t="s">
        <v>35</v>
      </c>
      <c r="B40" s="29">
        <v>1</v>
      </c>
      <c r="C40" s="29">
        <v>0</v>
      </c>
      <c r="D40" s="38"/>
      <c r="E40" s="22"/>
      <c r="F40" s="22"/>
      <c r="G40" s="22"/>
    </row>
    <row r="41" spans="1:7" ht="15.5">
      <c r="A41" s="22"/>
      <c r="B41" s="42"/>
      <c r="C41" s="69">
        <f>SUM(C25:C40)</f>
        <v>2029.3200000000002</v>
      </c>
      <c r="D41" s="22"/>
      <c r="E41" s="22"/>
      <c r="F41" s="22"/>
      <c r="G41" s="22"/>
    </row>
    <row r="42" spans="1:7" ht="15.5">
      <c r="A42" s="39" t="s">
        <v>8</v>
      </c>
      <c r="B42" s="43"/>
      <c r="C42" s="43"/>
      <c r="D42" s="22"/>
      <c r="E42" s="22"/>
      <c r="F42" s="22"/>
      <c r="G42" s="22"/>
    </row>
    <row r="43" spans="1:7" ht="15.5">
      <c r="A43" s="22" t="s">
        <v>23</v>
      </c>
      <c r="B43" s="35" t="s">
        <v>24</v>
      </c>
      <c r="C43" s="35" t="s">
        <v>45</v>
      </c>
      <c r="D43" s="22"/>
      <c r="E43" s="22"/>
      <c r="F43" s="22"/>
      <c r="G43" s="22"/>
    </row>
    <row r="44" spans="1:7" ht="15.5">
      <c r="A44" s="17" t="s">
        <v>0</v>
      </c>
      <c r="B44" s="44"/>
      <c r="C44" s="44"/>
      <c r="D44" s="22"/>
      <c r="E44" s="22"/>
      <c r="F44" s="22"/>
      <c r="G44" s="22"/>
    </row>
    <row r="45" spans="1:7" ht="15.5">
      <c r="A45" s="28" t="s">
        <v>11</v>
      </c>
      <c r="B45" s="36">
        <v>250</v>
      </c>
      <c r="C45" s="2">
        <v>256.8</v>
      </c>
      <c r="D45" s="22"/>
      <c r="E45" s="22"/>
      <c r="F45" s="22"/>
      <c r="G45" s="22"/>
    </row>
    <row r="46" spans="1:7" ht="15.5">
      <c r="A46" s="28" t="s">
        <v>38</v>
      </c>
      <c r="B46" s="36">
        <v>2</v>
      </c>
      <c r="C46" s="2">
        <v>214</v>
      </c>
      <c r="D46" s="22"/>
      <c r="E46" s="22"/>
      <c r="F46" s="22"/>
      <c r="G46" s="22"/>
    </row>
    <row r="47" spans="1:7" ht="15.5">
      <c r="A47" s="28" t="s">
        <v>20</v>
      </c>
      <c r="B47" s="36">
        <v>40</v>
      </c>
      <c r="C47" s="2">
        <v>146</v>
      </c>
      <c r="D47" s="22"/>
      <c r="E47" s="22"/>
      <c r="F47" s="22"/>
      <c r="G47" s="22"/>
    </row>
    <row r="48" spans="1:7" ht="15.5">
      <c r="A48" s="28" t="s">
        <v>14</v>
      </c>
      <c r="B48" s="36" t="s">
        <v>22</v>
      </c>
      <c r="C48" s="29">
        <v>0</v>
      </c>
      <c r="D48" s="22"/>
      <c r="E48" s="22"/>
      <c r="F48" s="22"/>
      <c r="G48" s="22"/>
    </row>
    <row r="49" spans="1:7" ht="15.5">
      <c r="A49" s="28"/>
      <c r="B49" s="36"/>
      <c r="C49" s="29"/>
      <c r="D49" s="22"/>
      <c r="E49" s="22"/>
      <c r="F49" s="22"/>
      <c r="G49" s="22"/>
    </row>
    <row r="50" spans="1:7" ht="15.5">
      <c r="A50" s="17" t="s">
        <v>3</v>
      </c>
      <c r="B50" s="18"/>
      <c r="C50" s="26"/>
      <c r="D50" s="22"/>
      <c r="E50" s="22"/>
      <c r="F50" s="22"/>
      <c r="G50" s="22"/>
    </row>
    <row r="51" spans="1:7" ht="15.5">
      <c r="A51" s="28" t="s">
        <v>31</v>
      </c>
      <c r="B51" s="36">
        <v>250</v>
      </c>
      <c r="C51" s="2">
        <v>220</v>
      </c>
      <c r="D51" s="22"/>
      <c r="E51" s="22"/>
      <c r="F51" s="22"/>
      <c r="G51" s="22"/>
    </row>
    <row r="52" spans="1:7" ht="15.5">
      <c r="A52" s="28" t="s">
        <v>12</v>
      </c>
      <c r="B52" s="36">
        <v>200</v>
      </c>
      <c r="C52" s="2">
        <v>335.6</v>
      </c>
      <c r="D52" s="22"/>
      <c r="E52" s="22"/>
      <c r="F52" s="22"/>
      <c r="G52" s="22"/>
    </row>
    <row r="53" spans="1:7" ht="15.5">
      <c r="A53" s="28" t="s">
        <v>10</v>
      </c>
      <c r="B53" s="36">
        <v>100</v>
      </c>
      <c r="C53" s="2">
        <v>292.91000000000003</v>
      </c>
      <c r="D53" s="22"/>
      <c r="E53" s="22"/>
      <c r="F53" s="22"/>
      <c r="G53" s="22"/>
    </row>
    <row r="54" spans="1:7" ht="15.5">
      <c r="A54" s="28" t="s">
        <v>38</v>
      </c>
      <c r="B54" s="36">
        <v>2</v>
      </c>
      <c r="C54" s="2">
        <v>214</v>
      </c>
      <c r="D54" s="22"/>
      <c r="E54" s="22"/>
      <c r="F54" s="22"/>
      <c r="G54" s="22"/>
    </row>
    <row r="55" spans="1:7" ht="15.5">
      <c r="A55" s="17" t="s">
        <v>5</v>
      </c>
      <c r="B55" s="18"/>
      <c r="C55" s="26"/>
      <c r="D55" s="22"/>
      <c r="E55" s="22"/>
      <c r="F55" s="22"/>
      <c r="G55" s="22"/>
    </row>
    <row r="56" spans="1:7" ht="15.5">
      <c r="A56" s="28" t="s">
        <v>18</v>
      </c>
      <c r="B56" s="29">
        <v>60</v>
      </c>
      <c r="C56" s="29">
        <v>83.52</v>
      </c>
      <c r="D56" s="22"/>
      <c r="E56" s="22"/>
      <c r="F56" s="22"/>
      <c r="G56" s="22"/>
    </row>
    <row r="57" spans="1:7" ht="15.5">
      <c r="A57" s="28" t="s">
        <v>13</v>
      </c>
      <c r="B57" s="29">
        <v>100</v>
      </c>
      <c r="C57" s="29">
        <v>88.5</v>
      </c>
      <c r="D57" s="22"/>
      <c r="E57" s="22"/>
      <c r="F57" s="22"/>
      <c r="G57" s="22"/>
    </row>
    <row r="58" spans="1:7" ht="15.5">
      <c r="A58" s="28" t="s">
        <v>38</v>
      </c>
      <c r="B58" s="29">
        <v>2</v>
      </c>
      <c r="C58" s="29">
        <v>214</v>
      </c>
      <c r="D58" s="22"/>
      <c r="E58" s="22"/>
      <c r="F58" s="22"/>
      <c r="G58" s="22"/>
    </row>
    <row r="59" spans="1:7" ht="15.5">
      <c r="A59" s="28" t="s">
        <v>36</v>
      </c>
      <c r="B59" s="36">
        <v>200</v>
      </c>
      <c r="C59" s="29">
        <v>90</v>
      </c>
      <c r="D59" s="22"/>
      <c r="E59" s="22"/>
      <c r="F59" s="22"/>
      <c r="G59" s="22"/>
    </row>
    <row r="60" spans="1:7" ht="15.5">
      <c r="A60" s="28" t="s">
        <v>35</v>
      </c>
      <c r="B60" s="36">
        <v>1</v>
      </c>
      <c r="C60" s="29">
        <v>0</v>
      </c>
    </row>
    <row r="61" spans="1:7">
      <c r="C61" s="61">
        <f>SUM(C45:C60)</f>
        <v>2155.33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მენიუ ზოგადი</vt:lpstr>
      <vt:lpstr>ზონდირებული კვება  18+</vt:lpstr>
      <vt:lpstr>ქირურგიული</vt:lpstr>
      <vt:lpstr>დიაბეტური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2025-04-10T07:18:54Z</dcterms:modified>
</cp:coreProperties>
</file>